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95" windowHeight="79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" i="1" l="1"/>
  <c r="L12" i="1" l="1"/>
  <c r="L11" i="1"/>
  <c r="K11" i="1"/>
  <c r="J7" i="1"/>
  <c r="H7" i="1"/>
  <c r="L9" i="1"/>
  <c r="K9" i="1"/>
  <c r="F7" i="1"/>
  <c r="L7" i="1" l="1"/>
  <c r="K10" i="1"/>
  <c r="L10" i="1"/>
  <c r="K7" i="1"/>
</calcChain>
</file>

<file path=xl/sharedStrings.xml><?xml version="1.0" encoding="utf-8"?>
<sst xmlns="http://schemas.openxmlformats.org/spreadsheetml/2006/main" count="22" uniqueCount="22">
  <si>
    <t>%</t>
  </si>
  <si>
    <t>сумма</t>
  </si>
  <si>
    <t>Всего доходов:</t>
  </si>
  <si>
    <t>в т.ч.</t>
  </si>
  <si>
    <t xml:space="preserve"> налоговые и неналоговые доходы</t>
  </si>
  <si>
    <t>Контрольно-счетной палаты</t>
  </si>
  <si>
    <t>Приложение № 2</t>
  </si>
  <si>
    <t>Основные показатели</t>
  </si>
  <si>
    <t>безвозмездные поступления-всего:</t>
  </si>
  <si>
    <t>дотации на обеспечение сбалансированности местных бюджетов</t>
  </si>
  <si>
    <t>в т.ч. дотации на выравнивание бюджетной обеспеченности послений из районного фонда финановой поддержки поселений и кравого фонда финансовой поддержки поселений</t>
  </si>
  <si>
    <t>Наименование                                        показателя</t>
  </si>
  <si>
    <t>доходов бюджета Де-Кастринского сельского поселения   на выполнение расходных обязательств бюджета поселения  в соответствии со статьей 15 ФЗ от 16.10.2003 № 131 "Об ощих принципах организации местного самоуправления в Российской Федерации" ( за счет собственных доходов и межбюджетных трансфертов на выравнивание уровня бюджетной обеспеченности)                
                                                                                                                                                     ( руб.)</t>
  </si>
  <si>
    <t>Отчет  за 23014 год              ( форма 0503317)</t>
  </si>
  <si>
    <t>Утверждено на 2015 год                 (в ред. решения Совета депутатов  от 20.07.2015   № 154)</t>
  </si>
  <si>
    <t>Оценка ожидаемого исполнения за 2015 год</t>
  </si>
  <si>
    <t>Проект бюджета на  2016 год</t>
  </si>
  <si>
    <t>Отклонение проекта бюджета 2016 года от оценки ожидаемого 2015 года</t>
  </si>
  <si>
    <t>председатель</t>
  </si>
  <si>
    <t>Г.Л.Бабина</t>
  </si>
  <si>
    <t>Исполнитель</t>
  </si>
  <si>
    <t>Лупир Наталья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</si>
</sst>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1" fillId="0" borderId="0" xfId="0" applyFont="1"/>
    <xf numFmtId="0" fontId="7" fillId="0" borderId="10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" fillId="0" borderId="6" xfId="0" applyFont="1" applyBorder="1" applyAlignment="1" applyProtection="1">
      <alignment horizontal="left" vertical="center" wrapText="1"/>
      <protection locked="0"/>
    </xf>
    <xf numFmtId="4" fontId="6" fillId="0" borderId="10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10" xfId="0" applyNumberFormat="1" applyFont="1" applyBorder="1"/>
    <xf numFmtId="4" fontId="12" fillId="0" borderId="10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/>
    </xf>
    <xf numFmtId="4" fontId="13" fillId="0" borderId="10" xfId="0" applyNumberFormat="1" applyFont="1" applyBorder="1"/>
    <xf numFmtId="4" fontId="9" fillId="0" borderId="10" xfId="0" applyNumberFormat="1" applyFont="1" applyBorder="1"/>
    <xf numFmtId="4" fontId="12" fillId="0" borderId="10" xfId="0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4" fontId="12" fillId="0" borderId="4" xfId="0" applyNumberFormat="1" applyFon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4" fontId="6" fillId="0" borderId="4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4" zoomScaleNormal="84" workbookViewId="0">
      <selection activeCell="H11" sqref="H11"/>
    </sheetView>
  </sheetViews>
  <sheetFormatPr defaultRowHeight="15" x14ac:dyDescent="0.25"/>
  <cols>
    <col min="2" max="2" width="35.5703125" customWidth="1"/>
    <col min="3" max="3" width="0.140625" hidden="1" customWidth="1"/>
    <col min="4" max="4" width="24.5703125" customWidth="1"/>
    <col min="5" max="5" width="9.140625" hidden="1" customWidth="1"/>
    <col min="6" max="6" width="29.5703125" customWidth="1"/>
    <col min="7" max="7" width="9.140625" hidden="1" customWidth="1"/>
    <col min="8" max="8" width="27.140625" customWidth="1"/>
    <col min="9" max="9" width="9.140625" hidden="1" customWidth="1"/>
    <col min="10" max="10" width="24.140625" customWidth="1"/>
    <col min="11" max="11" width="19.85546875" customWidth="1"/>
    <col min="12" max="12" width="24.85546875" customWidth="1"/>
  </cols>
  <sheetData>
    <row r="1" spans="1:12" ht="18.75" x14ac:dyDescent="0.3">
      <c r="D1" s="13"/>
      <c r="E1" s="13"/>
      <c r="J1" s="1"/>
      <c r="L1" s="29" t="s">
        <v>6</v>
      </c>
    </row>
    <row r="2" spans="1:12" ht="20.25" x14ac:dyDescent="0.3">
      <c r="A2" s="2"/>
      <c r="B2" s="2"/>
      <c r="C2" s="2"/>
      <c r="D2" s="3"/>
      <c r="E2" s="3"/>
      <c r="F2" s="12" t="s">
        <v>7</v>
      </c>
      <c r="G2" s="12"/>
      <c r="H2" s="14"/>
      <c r="I2" s="14"/>
      <c r="J2" s="3"/>
      <c r="K2" s="2"/>
      <c r="L2" s="2"/>
    </row>
    <row r="3" spans="1:12" ht="104.25" customHeight="1" x14ac:dyDescent="0.3">
      <c r="A3" s="49" t="s">
        <v>12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90" customHeight="1" x14ac:dyDescent="0.25">
      <c r="A4" s="51" t="s">
        <v>11</v>
      </c>
      <c r="B4" s="52"/>
      <c r="C4" s="53"/>
      <c r="D4" s="51" t="s">
        <v>13</v>
      </c>
      <c r="E4" s="53"/>
      <c r="F4" s="57" t="s">
        <v>14</v>
      </c>
      <c r="G4" s="58"/>
      <c r="H4" s="51" t="s">
        <v>15</v>
      </c>
      <c r="I4" s="53"/>
      <c r="J4" s="65" t="s">
        <v>16</v>
      </c>
      <c r="K4" s="61" t="s">
        <v>17</v>
      </c>
      <c r="L4" s="62"/>
    </row>
    <row r="5" spans="1:12" s="5" customFormat="1" ht="51.75" customHeight="1" x14ac:dyDescent="0.25">
      <c r="A5" s="54"/>
      <c r="B5" s="55"/>
      <c r="C5" s="56"/>
      <c r="D5" s="63"/>
      <c r="E5" s="64"/>
      <c r="F5" s="59"/>
      <c r="G5" s="60"/>
      <c r="H5" s="54"/>
      <c r="I5" s="56"/>
      <c r="J5" s="66"/>
      <c r="K5" s="4" t="s">
        <v>0</v>
      </c>
      <c r="L5" s="4" t="s">
        <v>1</v>
      </c>
    </row>
    <row r="6" spans="1:12" s="7" customFormat="1" ht="21" customHeight="1" x14ac:dyDescent="0.25">
      <c r="A6" s="43">
        <v>1</v>
      </c>
      <c r="B6" s="44"/>
      <c r="C6" s="45"/>
      <c r="D6" s="16">
        <v>2</v>
      </c>
      <c r="E6" s="16">
        <v>3</v>
      </c>
      <c r="F6" s="6">
        <v>4</v>
      </c>
      <c r="H6" s="15">
        <v>5</v>
      </c>
      <c r="I6" s="15"/>
      <c r="J6" s="6">
        <v>6</v>
      </c>
      <c r="K6" s="6">
        <v>7</v>
      </c>
      <c r="L6" s="6">
        <v>8</v>
      </c>
    </row>
    <row r="7" spans="1:12" s="8" customFormat="1" ht="26.25" customHeight="1" x14ac:dyDescent="0.3">
      <c r="A7" s="46" t="s">
        <v>2</v>
      </c>
      <c r="B7" s="47"/>
      <c r="C7" s="48"/>
      <c r="D7" s="38">
        <f>D9+D10</f>
        <v>20074441</v>
      </c>
      <c r="E7" s="39"/>
      <c r="F7" s="38">
        <f>F9+F10</f>
        <v>15937353</v>
      </c>
      <c r="G7" s="39"/>
      <c r="H7" s="18">
        <f>H9+H10</f>
        <v>15430611</v>
      </c>
      <c r="I7" s="19"/>
      <c r="J7" s="18">
        <f t="shared" ref="J7" si="0">J9+J10</f>
        <v>14324410</v>
      </c>
      <c r="K7" s="20">
        <f>J7/H7*100</f>
        <v>92.831126388968016</v>
      </c>
      <c r="L7" s="20">
        <f>J7-H7</f>
        <v>-1106201</v>
      </c>
    </row>
    <row r="8" spans="1:12" s="9" customFormat="1" ht="18.75" customHeight="1" x14ac:dyDescent="0.3">
      <c r="A8" s="40" t="s">
        <v>3</v>
      </c>
      <c r="B8" s="41"/>
      <c r="C8" s="42"/>
      <c r="D8" s="18"/>
      <c r="E8" s="18"/>
      <c r="F8" s="33"/>
      <c r="G8" s="34"/>
      <c r="H8" s="21"/>
      <c r="I8" s="22"/>
      <c r="J8" s="20"/>
      <c r="K8" s="20"/>
      <c r="L8" s="20"/>
    </row>
    <row r="9" spans="1:12" s="9" customFormat="1" ht="29.25" customHeight="1" x14ac:dyDescent="0.3">
      <c r="A9" s="35" t="s">
        <v>4</v>
      </c>
      <c r="B9" s="36"/>
      <c r="C9" s="37"/>
      <c r="D9" s="21">
        <v>18585553</v>
      </c>
      <c r="E9" s="21">
        <v>13095.61</v>
      </c>
      <c r="F9" s="33">
        <v>6828170</v>
      </c>
      <c r="G9" s="34"/>
      <c r="H9" s="33">
        <v>6321428</v>
      </c>
      <c r="I9" s="34"/>
      <c r="J9" s="28">
        <v>6528770</v>
      </c>
      <c r="K9" s="28">
        <f>J9/H9*100</f>
        <v>103.27998673717393</v>
      </c>
      <c r="L9" s="28">
        <f>J9-H9</f>
        <v>207342</v>
      </c>
    </row>
    <row r="10" spans="1:12" s="9" customFormat="1" ht="34.5" customHeight="1" x14ac:dyDescent="0.3">
      <c r="A10" s="35" t="s">
        <v>8</v>
      </c>
      <c r="B10" s="36"/>
      <c r="C10" s="37"/>
      <c r="D10" s="33">
        <v>1488888</v>
      </c>
      <c r="E10" s="34"/>
      <c r="F10" s="33">
        <v>9109183</v>
      </c>
      <c r="G10" s="34"/>
      <c r="H10" s="33">
        <v>9109183</v>
      </c>
      <c r="I10" s="34"/>
      <c r="J10" s="21">
        <v>7795640</v>
      </c>
      <c r="K10" s="28">
        <f>J10/H10*100</f>
        <v>85.580013048371072</v>
      </c>
      <c r="L10" s="28">
        <f>J10-H10</f>
        <v>-1313543</v>
      </c>
    </row>
    <row r="11" spans="1:12" s="9" customFormat="1" ht="125.25" customHeight="1" x14ac:dyDescent="0.3">
      <c r="A11" s="31" t="s">
        <v>10</v>
      </c>
      <c r="B11" s="32"/>
      <c r="C11" s="17"/>
      <c r="D11" s="23">
        <v>32500</v>
      </c>
      <c r="E11" s="23">
        <v>30.2</v>
      </c>
      <c r="F11" s="24">
        <v>32500</v>
      </c>
      <c r="G11" s="25"/>
      <c r="H11" s="23">
        <v>32500</v>
      </c>
      <c r="I11" s="25"/>
      <c r="J11" s="27">
        <v>499910</v>
      </c>
      <c r="K11" s="28">
        <f>J11/H11*100</f>
        <v>1538.1846153846152</v>
      </c>
      <c r="L11" s="28">
        <f>J11-H11</f>
        <v>467410</v>
      </c>
    </row>
    <row r="12" spans="1:12" s="9" customFormat="1" ht="63" customHeight="1" x14ac:dyDescent="0.3">
      <c r="A12" s="31" t="s">
        <v>9</v>
      </c>
      <c r="B12" s="32"/>
      <c r="C12" s="17"/>
      <c r="D12" s="23"/>
      <c r="E12" s="23">
        <v>2281.19</v>
      </c>
      <c r="F12" s="24"/>
      <c r="G12" s="25"/>
      <c r="H12" s="23"/>
      <c r="I12" s="25"/>
      <c r="J12" s="26"/>
      <c r="K12" s="28"/>
      <c r="L12" s="28">
        <f>J12-H12</f>
        <v>0</v>
      </c>
    </row>
    <row r="13" spans="1:12" s="8" customFormat="1" ht="39" customHeight="1" x14ac:dyDescent="0.3">
      <c r="A13" s="10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8.75" x14ac:dyDescent="0.3">
      <c r="A14" s="30" t="s">
        <v>18</v>
      </c>
      <c r="B14" s="30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11" customFormat="1" ht="18.75" x14ac:dyDescent="0.3">
      <c r="A15" s="30" t="s">
        <v>5</v>
      </c>
      <c r="B15" s="30"/>
      <c r="C15" s="30"/>
      <c r="D15"/>
      <c r="E15"/>
      <c r="F15"/>
      <c r="G15"/>
      <c r="H15"/>
      <c r="I15"/>
      <c r="J15"/>
      <c r="K15"/>
      <c r="L15" s="11" t="s">
        <v>19</v>
      </c>
    </row>
    <row r="16" spans="1:12" s="11" customFormat="1" ht="18.75" x14ac:dyDescent="0.3"/>
    <row r="17" spans="1:12" s="11" customFormat="1" ht="6.75" customHeight="1" x14ac:dyDescent="0.3">
      <c r="A17" s="30"/>
      <c r="B17" s="30"/>
    </row>
    <row r="18" spans="1:12" s="11" customFormat="1" ht="18.75" x14ac:dyDescent="0.3">
      <c r="A18" s="30" t="s">
        <v>20</v>
      </c>
      <c r="B18" s="30"/>
      <c r="C18" s="30"/>
      <c r="D18"/>
      <c r="E18"/>
      <c r="F18"/>
      <c r="G18"/>
      <c r="H18"/>
      <c r="I18"/>
      <c r="J18"/>
      <c r="K18"/>
      <c r="L18"/>
    </row>
    <row r="19" spans="1:12" ht="18.75" x14ac:dyDescent="0.3">
      <c r="A19" s="30" t="s">
        <v>21</v>
      </c>
      <c r="B19" s="30"/>
      <c r="C19" s="30"/>
    </row>
  </sheetData>
  <mergeCells count="27">
    <mergeCell ref="D4:E5"/>
    <mergeCell ref="J4:J5"/>
    <mergeCell ref="F7:G7"/>
    <mergeCell ref="A8:C8"/>
    <mergeCell ref="F8:G8"/>
    <mergeCell ref="A6:C6"/>
    <mergeCell ref="A7:C7"/>
    <mergeCell ref="A3:L3"/>
    <mergeCell ref="A4:C5"/>
    <mergeCell ref="F4:G5"/>
    <mergeCell ref="H4:I5"/>
    <mergeCell ref="K4:L4"/>
    <mergeCell ref="D7:E7"/>
    <mergeCell ref="H9:I9"/>
    <mergeCell ref="F10:G10"/>
    <mergeCell ref="A9:C9"/>
    <mergeCell ref="F9:G9"/>
    <mergeCell ref="A10:C10"/>
    <mergeCell ref="H10:I10"/>
    <mergeCell ref="D10:E10"/>
    <mergeCell ref="A19:C19"/>
    <mergeCell ref="A11:B11"/>
    <mergeCell ref="A12:B12"/>
    <mergeCell ref="A14:B14"/>
    <mergeCell ref="A15:C15"/>
    <mergeCell ref="A17:B17"/>
    <mergeCell ref="A18:C18"/>
  </mergeCells>
  <pageMargins left="0.59055118110236227" right="0.11811023622047245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2015-11-25T03:51:11Z</cp:lastPrinted>
  <dcterms:created xsi:type="dcterms:W3CDTF">2013-11-07T05:51:33Z</dcterms:created>
  <dcterms:modified xsi:type="dcterms:W3CDTF">2015-11-25T03:51:13Z</dcterms:modified>
</cp:coreProperties>
</file>